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Лист1!$A$2:$G$104</definedName>
    <definedName name="_xlnm.Print_Area" localSheetId="0">Лист1!$A$1:$G$105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6" i="1"/>
  <c r="G41"/>
  <c r="G44"/>
  <c r="G61"/>
  <c r="G24"/>
  <c r="G45"/>
  <c r="G9"/>
  <c r="G102"/>
  <c r="G51"/>
  <c r="G31"/>
  <c r="G26"/>
  <c r="G97"/>
  <c r="G33"/>
  <c r="G13"/>
  <c r="G57"/>
  <c r="G20"/>
  <c r="G62" l="1"/>
  <c r="G49"/>
  <c r="G42"/>
  <c r="G27"/>
  <c r="G95"/>
  <c r="G82"/>
  <c r="E102" l="1"/>
  <c r="F102" s="1"/>
  <c r="G77"/>
  <c r="G10" l="1"/>
  <c r="G64"/>
  <c r="G39"/>
  <c r="G18"/>
  <c r="G89"/>
  <c r="G37"/>
  <c r="G40" l="1"/>
  <c r="G36"/>
  <c r="G21"/>
  <c r="G58" l="1"/>
  <c r="G17"/>
  <c r="G47" l="1"/>
  <c r="G46"/>
  <c r="G38"/>
  <c r="G22"/>
  <c r="G91"/>
  <c r="G30"/>
  <c r="G50" l="1"/>
  <c r="G88"/>
  <c r="G93"/>
  <c r="G94"/>
  <c r="G4"/>
  <c r="G35" l="1"/>
  <c r="G85"/>
  <c r="G79"/>
  <c r="G11"/>
  <c r="G55"/>
  <c r="G53"/>
  <c r="G48"/>
  <c r="G5" l="1"/>
  <c r="G87"/>
  <c r="G81"/>
  <c r="G76"/>
  <c r="G75"/>
  <c r="G74"/>
  <c r="G86"/>
  <c r="G84"/>
  <c r="G80"/>
  <c r="G56"/>
  <c r="G3"/>
  <c r="G54"/>
  <c r="G73"/>
  <c r="G60" l="1"/>
  <c r="G23"/>
  <c r="G15"/>
  <c r="G78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99"/>
  <c r="F99" s="1"/>
  <c r="G99" s="1"/>
  <c r="E100"/>
  <c r="F100" s="1"/>
  <c r="G100" s="1"/>
  <c r="E101"/>
  <c r="F101" s="1"/>
  <c r="G101" s="1"/>
  <c r="E65"/>
  <c r="F65" s="1"/>
  <c r="G65" s="1"/>
</calcChain>
</file>

<file path=xl/sharedStrings.xml><?xml version="1.0" encoding="utf-8"?>
<sst xmlns="http://schemas.openxmlformats.org/spreadsheetml/2006/main" count="17" uniqueCount="15">
  <si>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</si>
  <si>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</si>
  <si>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</si>
  <si>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</si>
  <si>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</si>
  <si>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</si>
  <si>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</si>
  <si>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</si>
  <si>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</si>
  <si>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</si>
  <si>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</si>
  <si>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</si>
  <si>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</si>
  <si>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</si>
  <si>
    <t>2*160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</si>
</sst>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topLeftCell="A67" zoomScale="115" zoomScaleNormal="170" zoomScaleSheetLayoutView="115" workbookViewId="0">
      <selection activeCell="G97" sqref="G97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30" t="s">
        <v>5</v>
      </c>
      <c r="B1" s="31"/>
      <c r="C1" s="31"/>
      <c r="D1" s="31"/>
      <c r="E1" s="31"/>
      <c r="F1" s="31"/>
      <c r="G1" s="32"/>
    </row>
    <row r="2" spans="1:7" ht="91.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230.5-15-5-150</f>
        <v>60.5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158.7-20-5-20-15-50-15-15</f>
        <v>18.699999999999989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147.5-8-5-5-0.02-30-5-15</f>
        <v>79.47999999999999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335-5-15-15-5-65-5</f>
        <v>225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106-30-30-15</f>
        <v>31</v>
      </c>
    </row>
    <row r="18" spans="1:7">
      <c r="A18" s="15">
        <v>16</v>
      </c>
      <c r="B18" s="25">
        <v>19</v>
      </c>
      <c r="C18" s="16">
        <v>160</v>
      </c>
      <c r="G18" s="16">
        <f>76.4-15-5-5-10-15-3</f>
        <v>23.400000000000006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408-62-15</f>
        <v>331</v>
      </c>
    </row>
    <row r="21" spans="1:7">
      <c r="A21" s="15">
        <v>19</v>
      </c>
      <c r="B21" s="24">
        <v>22</v>
      </c>
      <c r="C21" s="19">
        <v>250</v>
      </c>
      <c r="G21" s="16">
        <f>179-15-5-15-15-5-15</f>
        <v>109</v>
      </c>
    </row>
    <row r="22" spans="1:7">
      <c r="A22" s="15">
        <v>20</v>
      </c>
      <c r="B22" s="25">
        <v>23</v>
      </c>
      <c r="C22" s="16">
        <v>400</v>
      </c>
      <c r="G22" s="16">
        <f>186.8-1</f>
        <v>185.8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111.7-5-5-30-25-15-5-15</f>
        <v>11.700000000000003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267.3-15-15-3.2-30-15-5-5</f>
        <v>179.10000000000002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277.4-3-15-15-20-20</f>
        <v>204.39999999999998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f>299</f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235-15.02-30-30-5-15</f>
        <v>139.97999999999999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f>524.5-15-67.15</f>
        <v>442.35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358-0.02-15</f>
        <v>342.98</v>
      </c>
    </row>
    <row r="36" spans="1:7">
      <c r="A36" s="15">
        <v>34</v>
      </c>
      <c r="B36" s="15">
        <v>37</v>
      </c>
      <c r="C36" s="16">
        <v>160</v>
      </c>
      <c r="G36" s="16">
        <f>83.5-15-5-25-5-30-3.5</f>
        <v>0</v>
      </c>
    </row>
    <row r="37" spans="1:7">
      <c r="A37" s="15">
        <v>35</v>
      </c>
      <c r="B37" s="15">
        <v>38</v>
      </c>
      <c r="C37" s="16">
        <v>400</v>
      </c>
      <c r="G37" s="16">
        <f>243.7-100-12-60</f>
        <v>71.699999999999989</v>
      </c>
    </row>
    <row r="38" spans="1:7">
      <c r="A38" s="15">
        <v>36</v>
      </c>
      <c r="B38" s="15">
        <v>39</v>
      </c>
      <c r="C38" s="16">
        <v>400</v>
      </c>
      <c r="G38" s="16">
        <f>225-15</f>
        <v>210</v>
      </c>
    </row>
    <row r="39" spans="1:7">
      <c r="A39" s="15">
        <v>37</v>
      </c>
      <c r="B39" s="17">
        <v>40</v>
      </c>
      <c r="C39" s="17" t="s">
        <v>12</v>
      </c>
      <c r="G39" s="16">
        <f>112.5-5-18-1-15-8-15-15-10</f>
        <v>25.5</v>
      </c>
    </row>
    <row r="40" spans="1:7">
      <c r="A40" s="15">
        <v>38</v>
      </c>
      <c r="B40" s="18">
        <v>41</v>
      </c>
      <c r="C40" s="19">
        <v>400</v>
      </c>
      <c r="G40" s="16">
        <f>168.7-15-15-15</f>
        <v>123.69999999999999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171.6-15-5-5-6</f>
        <v>140.6</v>
      </c>
    </row>
    <row r="42" spans="1:7">
      <c r="A42" s="15">
        <v>40</v>
      </c>
      <c r="B42" s="15">
        <v>43</v>
      </c>
      <c r="C42" s="16">
        <v>250</v>
      </c>
      <c r="G42" s="16">
        <f>173-15-15-15-15-15</f>
        <v>98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250-20-3.3-15-15-5-15</f>
        <v>176.7</v>
      </c>
    </row>
    <row r="45" spans="1:7">
      <c r="A45" s="15">
        <v>43</v>
      </c>
      <c r="B45" s="18">
        <v>47</v>
      </c>
      <c r="C45" s="19">
        <v>400</v>
      </c>
      <c r="G45" s="16">
        <f>285.9-5-5-5-5-15-30-5-15-15-15-15</f>
        <v>155.89999999999998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164.7-30-15-15.15-5</f>
        <v>99.549999999999983</v>
      </c>
    </row>
    <row r="47" spans="1:7">
      <c r="A47" s="15">
        <v>45</v>
      </c>
      <c r="B47" s="18">
        <v>49</v>
      </c>
      <c r="C47" s="19">
        <v>250</v>
      </c>
      <c r="G47" s="16">
        <f>75.14-15-5-10-40-5.14</f>
        <v>0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200.8-15-15-15</f>
        <v>155.80000000000001</v>
      </c>
    </row>
    <row r="50" spans="1:7">
      <c r="A50" s="15">
        <v>48</v>
      </c>
      <c r="B50" s="18">
        <v>52</v>
      </c>
      <c r="C50" s="19">
        <v>250</v>
      </c>
      <c r="G50" s="16">
        <f>30.6-5-15-10.6</f>
        <v>0</v>
      </c>
    </row>
    <row r="51" spans="1:7">
      <c r="A51" s="15">
        <v>49</v>
      </c>
      <c r="B51" s="15">
        <v>53</v>
      </c>
      <c r="C51" s="16">
        <v>250</v>
      </c>
      <c r="G51" s="16">
        <f>103.3-25-5-10-5-15-15-15-13.3</f>
        <v>0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279.6-15-30-5</f>
        <v>229.60000000000002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291-120-120-15</f>
        <v>36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162.1-5-15-30-15-15-15-15-15-15</f>
        <v>22.099999999999994</v>
      </c>
    </row>
    <row r="62" spans="1:7">
      <c r="A62" s="15">
        <v>60</v>
      </c>
      <c r="B62" s="18">
        <v>66</v>
      </c>
      <c r="C62" s="19">
        <v>400</v>
      </c>
      <c r="G62" s="16">
        <f>360-15-15-30-3.2-30-5</f>
        <v>261.8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127.8-30-15-30-15-15</f>
        <v>22.799999999999997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101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101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F70-9-15-15-15-5-5-30</f>
        <v>66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F71-12-20-20-15-15-65-13</f>
        <v>0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356-250-15-60-15-11-3-2</f>
        <v>0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f>89-15</f>
        <v>74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f>56-15-5-5</f>
        <v>31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142.4-60-15-67.4</f>
        <v>0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f>89.4-5</f>
        <v>84.4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f>142.4-65-15-62.4</f>
        <v>0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f>142.4-5</f>
        <v>137.4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132</v>
      </c>
      <c r="C93" s="9">
        <v>250</v>
      </c>
      <c r="D93" s="10"/>
      <c r="E93" s="10"/>
      <c r="F93" s="13"/>
      <c r="G93" s="16">
        <f>222.5-150</f>
        <v>72.5</v>
      </c>
    </row>
    <row r="94" spans="1:7">
      <c r="A94" s="15">
        <v>93</v>
      </c>
      <c r="B94" s="9">
        <v>133</v>
      </c>
      <c r="C94" s="9">
        <v>250</v>
      </c>
      <c r="D94" s="10"/>
      <c r="E94" s="10"/>
      <c r="F94" s="13"/>
      <c r="G94" s="16">
        <f>222.5-220</f>
        <v>2.5</v>
      </c>
    </row>
    <row r="95" spans="1:7">
      <c r="A95" s="15">
        <v>94</v>
      </c>
      <c r="B95" s="9">
        <v>134</v>
      </c>
      <c r="C95" s="9">
        <v>160</v>
      </c>
      <c r="D95" s="10"/>
      <c r="E95" s="10"/>
      <c r="F95" s="13"/>
      <c r="G95" s="16">
        <f>142.4-90-5-10</f>
        <v>37.400000000000006</v>
      </c>
    </row>
    <row r="96" spans="1:7">
      <c r="A96" s="15">
        <v>95</v>
      </c>
      <c r="B96" s="9">
        <v>135</v>
      </c>
      <c r="C96" s="9">
        <v>160</v>
      </c>
      <c r="D96" s="10"/>
      <c r="E96" s="10"/>
      <c r="F96" s="13"/>
      <c r="G96" s="16">
        <f>142.4-30-15-30-15-5</f>
        <v>47.400000000000006</v>
      </c>
    </row>
    <row r="97" spans="1:7">
      <c r="A97" s="15">
        <v>96</v>
      </c>
      <c r="B97" s="9">
        <v>136</v>
      </c>
      <c r="C97" s="9">
        <v>160</v>
      </c>
      <c r="D97" s="10"/>
      <c r="E97" s="10"/>
      <c r="F97" s="13"/>
      <c r="G97" s="16">
        <f>142.4-5-5-15</f>
        <v>117.4</v>
      </c>
    </row>
    <row r="98" spans="1:7">
      <c r="A98" s="15">
        <v>97</v>
      </c>
      <c r="B98" s="9">
        <v>137</v>
      </c>
      <c r="C98" s="9">
        <v>160</v>
      </c>
      <c r="D98" s="10"/>
      <c r="E98" s="10"/>
      <c r="F98" s="13"/>
      <c r="G98" s="16">
        <v>0</v>
      </c>
    </row>
    <row r="99" spans="1:7">
      <c r="A99" s="15">
        <v>98</v>
      </c>
      <c r="B99" s="9">
        <v>5104</v>
      </c>
      <c r="C99" s="9">
        <v>250</v>
      </c>
      <c r="D99" s="10">
        <v>675</v>
      </c>
      <c r="E99" s="10">
        <f t="shared" si="0"/>
        <v>-425</v>
      </c>
      <c r="F99" s="13">
        <f t="shared" si="2"/>
        <v>0</v>
      </c>
      <c r="G99" s="16">
        <f>IF(F99&gt;0,F99,0)</f>
        <v>0</v>
      </c>
    </row>
    <row r="100" spans="1:7">
      <c r="A100" s="15">
        <v>99</v>
      </c>
      <c r="B100" s="9">
        <v>5106</v>
      </c>
      <c r="C100" s="9">
        <v>250</v>
      </c>
      <c r="D100" s="10">
        <v>390</v>
      </c>
      <c r="E100" s="10">
        <f t="shared" si="0"/>
        <v>-140</v>
      </c>
      <c r="F100" s="13">
        <f t="shared" si="2"/>
        <v>0</v>
      </c>
      <c r="G100" s="16">
        <f>IF(F100&gt;0,F100,0)</f>
        <v>0</v>
      </c>
    </row>
    <row r="101" spans="1:7">
      <c r="A101" s="15">
        <v>100</v>
      </c>
      <c r="B101" s="9">
        <v>5108</v>
      </c>
      <c r="C101" s="9">
        <v>400</v>
      </c>
      <c r="D101" s="12">
        <v>305</v>
      </c>
      <c r="E101" s="12">
        <f t="shared" si="0"/>
        <v>95</v>
      </c>
      <c r="F101" s="13">
        <f t="shared" si="2"/>
        <v>95</v>
      </c>
      <c r="G101" s="16">
        <f>IF(F101&gt;0,F101,0)-10-15-15-15</f>
        <v>40</v>
      </c>
    </row>
    <row r="102" spans="1:7">
      <c r="A102" s="25">
        <v>101</v>
      </c>
      <c r="B102" s="27">
        <v>5109</v>
      </c>
      <c r="C102" s="27">
        <v>400</v>
      </c>
      <c r="D102" s="12">
        <v>305</v>
      </c>
      <c r="E102" s="12">
        <f t="shared" ref="E102" si="3">C102-D102</f>
        <v>95</v>
      </c>
      <c r="F102" s="13">
        <f t="shared" ref="F102" si="4">IF(E102&gt;0,E102,0)</f>
        <v>95</v>
      </c>
      <c r="G102" s="28">
        <f>C102*0.89-15-15</f>
        <v>326</v>
      </c>
    </row>
    <row r="103" spans="1:7">
      <c r="A103" s="29">
        <v>102</v>
      </c>
      <c r="B103" s="29">
        <v>131</v>
      </c>
      <c r="C103" s="29">
        <v>1000</v>
      </c>
      <c r="D103" s="11"/>
      <c r="E103" s="11"/>
      <c r="F103" s="14"/>
      <c r="G103" s="14"/>
    </row>
    <row r="104" spans="1:7">
      <c r="A104" s="29">
        <v>103</v>
      </c>
      <c r="B104" s="29">
        <v>144</v>
      </c>
      <c r="C104" s="29"/>
      <c r="D104" s="29"/>
      <c r="E104" s="29"/>
      <c r="F104" s="29"/>
      <c r="G104" s="29"/>
    </row>
    <row r="105" spans="1:7">
      <c r="A105" s="29">
        <v>104</v>
      </c>
      <c r="B105" s="29">
        <v>138</v>
      </c>
      <c r="C105" s="29" t="s">
        <v>14</v>
      </c>
      <c r="D105" s="29"/>
      <c r="E105" s="29"/>
      <c r="F105" s="29"/>
      <c r="G105" s="29">
        <v>284.39999999999998</v>
      </c>
    </row>
  </sheetData>
  <autoFilter ref="A2:G104"/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2017-11-02T03:04:56Z</cp:lastPrinted>
  <dcterms:created xsi:type="dcterms:W3CDTF">2017-02-27T10:47:50Z</dcterms:created>
  <dcterms:modified xsi:type="dcterms:W3CDTF">2024-07-08T06:51:23Z</dcterms:modified>
</cp:coreProperties>
</file>